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Download\LWP\"/>
    </mc:Choice>
  </mc:AlternateContent>
  <xr:revisionPtr revIDLastSave="0" documentId="13_ncr:1_{C195B776-4C61-48CA-825A-4B22ED6D0028}" xr6:coauthVersionLast="47" xr6:coauthVersionMax="47" xr10:uidLastSave="{00000000-0000-0000-0000-000000000000}"/>
  <bookViews>
    <workbookView xWindow="10" yWindow="340" windowWidth="28790" windowHeight="14040" xr2:uid="{00000000-000D-0000-FFFF-FFFF00000000}"/>
  </bookViews>
  <sheets>
    <sheet name="Tienda" sheetId="23" r:id="rId1"/>
  </sheets>
  <definedNames>
    <definedName name="_xlnm._FilterDatabase" localSheetId="0" hidden="1">Tienda!$C$1:$C$31</definedName>
    <definedName name="_xlnm.Print_Area" localSheetId="0">Tienda!$A$1:$J$31</definedName>
    <definedName name="OLE_LINK1" localSheetId="0">Tienda!#REF!</definedName>
  </definedNames>
  <calcPr calcId="181029"/>
</workbook>
</file>

<file path=xl/calcChain.xml><?xml version="1.0" encoding="utf-8"?>
<calcChain xmlns="http://schemas.openxmlformats.org/spreadsheetml/2006/main">
  <c r="E25" i="23" l="1"/>
  <c r="E26" i="23"/>
  <c r="E27" i="23"/>
  <c r="E28" i="23"/>
  <c r="E29" i="23"/>
  <c r="E30" i="23"/>
  <c r="E24" i="23"/>
  <c r="E3" i="23"/>
  <c r="E4" i="23"/>
  <c r="E5" i="23"/>
  <c r="E6" i="23"/>
  <c r="E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" i="23"/>
  <c r="I3" i="23" l="1"/>
  <c r="J3" i="23"/>
  <c r="I4" i="23"/>
  <c r="J4" i="23"/>
  <c r="I5" i="23"/>
  <c r="J5" i="23"/>
  <c r="I6" i="23"/>
  <c r="J6" i="23"/>
  <c r="I7" i="23"/>
  <c r="J7" i="23"/>
  <c r="I8" i="23"/>
  <c r="J8" i="23"/>
  <c r="I9" i="23"/>
  <c r="J9" i="23"/>
  <c r="I10" i="23"/>
  <c r="J10" i="23"/>
  <c r="I11" i="23"/>
  <c r="J11" i="23"/>
  <c r="I12" i="23"/>
  <c r="J12" i="23"/>
  <c r="I13" i="23"/>
  <c r="J13" i="23"/>
  <c r="I14" i="23"/>
  <c r="J14" i="23"/>
  <c r="I15" i="23"/>
  <c r="J15" i="23"/>
  <c r="I16" i="23"/>
  <c r="J16" i="23"/>
  <c r="I17" i="23"/>
  <c r="J17" i="23"/>
  <c r="I18" i="23"/>
  <c r="J18" i="23"/>
  <c r="I19" i="23"/>
  <c r="J19" i="23"/>
  <c r="I20" i="23"/>
  <c r="J20" i="23"/>
  <c r="I21" i="23"/>
  <c r="J21" i="23"/>
  <c r="I24" i="23"/>
  <c r="J24" i="23"/>
  <c r="I25" i="23"/>
  <c r="J25" i="23"/>
  <c r="I26" i="23"/>
  <c r="J26" i="23"/>
  <c r="I27" i="23"/>
  <c r="J27" i="23"/>
  <c r="I28" i="23"/>
  <c r="J28" i="23"/>
  <c r="I29" i="23"/>
  <c r="J29" i="23"/>
  <c r="I30" i="23"/>
  <c r="J30" i="23"/>
  <c r="J2" i="23"/>
  <c r="I2" i="23"/>
  <c r="F12" i="23"/>
  <c r="F26" i="23"/>
  <c r="F30" i="23"/>
  <c r="F4" i="23"/>
  <c r="F5" i="23"/>
  <c r="F8" i="23"/>
  <c r="F16" i="23"/>
  <c r="F20" i="23"/>
  <c r="F29" i="23" l="1"/>
  <c r="G29" i="23" s="1"/>
  <c r="F25" i="23"/>
  <c r="G25" i="23" s="1"/>
  <c r="F19" i="23"/>
  <c r="G19" i="23" s="1"/>
  <c r="F11" i="23"/>
  <c r="G11" i="23" s="1"/>
  <c r="F3" i="23"/>
  <c r="G3" i="23" s="1"/>
  <c r="F18" i="23"/>
  <c r="G18" i="23" s="1"/>
  <c r="F10" i="23"/>
  <c r="G10" i="23" s="1"/>
  <c r="F24" i="23"/>
  <c r="G24" i="23" s="1"/>
  <c r="F15" i="23"/>
  <c r="G15" i="23" s="1"/>
  <c r="F7" i="23"/>
  <c r="G7" i="23" s="1"/>
  <c r="F28" i="23"/>
  <c r="G28" i="23" s="1"/>
  <c r="F2" i="23"/>
  <c r="G2" i="23" s="1"/>
  <c r="F14" i="23"/>
  <c r="G14" i="23" s="1"/>
  <c r="F6" i="23"/>
  <c r="G6" i="23" s="1"/>
  <c r="F27" i="23"/>
  <c r="G27" i="23" s="1"/>
  <c r="G5" i="23"/>
  <c r="F21" i="23"/>
  <c r="G21" i="23" s="1"/>
  <c r="F17" i="23"/>
  <c r="G17" i="23" s="1"/>
  <c r="F13" i="23"/>
  <c r="G13" i="23" s="1"/>
  <c r="F9" i="23"/>
  <c r="G9" i="23" s="1"/>
  <c r="G30" i="23"/>
  <c r="G26" i="23"/>
  <c r="G20" i="23"/>
  <c r="G16" i="23"/>
  <c r="G12" i="23"/>
  <c r="G8" i="23"/>
  <c r="G4" i="23"/>
</calcChain>
</file>

<file path=xl/sharedStrings.xml><?xml version="1.0" encoding="utf-8"?>
<sst xmlns="http://schemas.openxmlformats.org/spreadsheetml/2006/main" count="85" uniqueCount="42">
  <si>
    <t>VARIOS</t>
  </si>
  <si>
    <t>1 X 5 L.</t>
  </si>
  <si>
    <t>AMONIACO</t>
  </si>
  <si>
    <t>1 L.</t>
  </si>
  <si>
    <t>ALCOHOL DE QUEMAR</t>
  </si>
  <si>
    <t>CARAMBA MUEBLES - SPRAY</t>
  </si>
  <si>
    <t>DISOLVENTE UNIVERSAL</t>
  </si>
  <si>
    <t>DASGRAFF - ELIMINADOR GRAFFITIS</t>
  </si>
  <si>
    <t>750 ml.</t>
  </si>
  <si>
    <t>REJILLA URINARIA PERFUMADA</t>
  </si>
  <si>
    <t>MATA MOSCAS, MOSQUITOS, ..</t>
  </si>
  <si>
    <t>MATA CUCARACHAS, HORMIGAS</t>
  </si>
  <si>
    <t>DIFUSOR AUTOMAT. AMBIENT. PROF.</t>
  </si>
  <si>
    <t>SALFUMAN</t>
  </si>
  <si>
    <t>SOSA CAUSTICA 1KG</t>
  </si>
  <si>
    <t>HC- INOX ABRILANTADOR INOX. 750ML.</t>
  </si>
  <si>
    <t>1 Kg.</t>
  </si>
  <si>
    <t xml:space="preserve">RECAMBIO AMBIENTADOR </t>
  </si>
  <si>
    <t>250 ml.</t>
  </si>
  <si>
    <t xml:space="preserve">FREGASUELOS </t>
  </si>
  <si>
    <t>LAVAVAJILLAS MANUAL</t>
  </si>
  <si>
    <t>DESENGRASANTE MULTIUSO + PISTOLA</t>
  </si>
  <si>
    <t>MULTIUSOS + PISTOLA</t>
  </si>
  <si>
    <t>LIMPIACRISTALES + PISTOLA</t>
  </si>
  <si>
    <t xml:space="preserve">DORIL MUEBLES SPRAY </t>
  </si>
  <si>
    <t>LÍNEA ECOLÓGICA</t>
  </si>
  <si>
    <t>INSECTICIDA EFECTO RESIDUAL</t>
  </si>
  <si>
    <t>VF</t>
  </si>
  <si>
    <t>ET</t>
  </si>
  <si>
    <t>QV</t>
  </si>
  <si>
    <t>CM</t>
  </si>
  <si>
    <t>SG</t>
  </si>
  <si>
    <t>HB</t>
  </si>
  <si>
    <t>MULTIUSOS - ZERO ECOLABEL</t>
  </si>
  <si>
    <t>LIMPIACRISTALES  - ZERO ECOLABEL</t>
  </si>
  <si>
    <t>DESENGRASANTE GENERAL  - ZERO ECOLABEL</t>
  </si>
  <si>
    <t>DESINCRUSTANTE BAÑOS - ZERO ECOLABEL</t>
  </si>
  <si>
    <t>LIMPIADOR SUELOS FRUITS - ZERO ECOLABEL</t>
  </si>
  <si>
    <t>LAVAVAJILLAS MANUAL - ZERO ECOLABEL</t>
  </si>
  <si>
    <t>GEL WC 750ML. - ZERO ECOLABEL</t>
  </si>
  <si>
    <t>IVA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</si>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</sst>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5" x14ac:knownFonts="1">
    <font>
      <sz val="10"/>
      <name val="Arial"/>
    </font>
    <font>
      <sz val="13"/>
      <name val="Arial"/>
      <family val="2"/>
    </font>
    <font>
      <b/>
      <sz val="13"/>
      <name val="Arial"/>
      <family val="2"/>
    </font>
    <font>
      <b/>
      <sz val="13"/>
      <color indexed="9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164" fontId="1" fillId="0" borderId="0" xfId="1" applyNumberFormat="1" applyFont="1" applyAlignment="1">
      <alignment vertical="center"/>
    </xf>
    <xf numFmtId="9" fontId="2" fillId="3" borderId="0" xfId="2" applyFont="1" applyFill="1" applyAlignment="1">
      <alignment vertical="center"/>
    </xf>
    <xf numFmtId="9" fontId="2" fillId="3" borderId="0" xfId="2" applyFont="1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164" fontId="2" fillId="4" borderId="0" xfId="1" applyNumberFormat="1" applyFont="1" applyFill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B2B2B2">
            <a:alpha val="50000"/>
          </a:srgbClr>
        </a:solidFill>
        <a:ln w="12700" cap="flat" cmpd="sng" algn="ctr">
          <a:solidFill>
            <a:srgbClr val="3333CC"/>
          </a:solidFill>
          <a:prstDash val="solid"/>
          <a:round/>
          <a:headEnd type="none" w="med" len="med"/>
          <a:tailEnd type="none" w="med" len="med"/>
        </a:ln>
        <a:effectLst>
          <a:outerShdw dist="45791" dir="2021404" algn="ctr" rotWithShape="0">
            <a:srgbClr val="9999FF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B2B2B2">
            <a:alpha val="50000"/>
          </a:srgbClr>
        </a:solidFill>
        <a:ln w="12700" cap="flat" cmpd="sng" algn="ctr">
          <a:solidFill>
            <a:srgbClr val="3333CC"/>
          </a:solidFill>
          <a:prstDash val="solid"/>
          <a:round/>
          <a:headEnd type="none" w="med" len="med"/>
          <a:tailEnd type="none" w="med" len="med"/>
        </a:ln>
        <a:effectLst>
          <a:outerShdw dist="45791" dir="2021404" algn="ctr" rotWithShape="0">
            <a:srgbClr val="9999FF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1"/>
  <sheetViews>
    <sheetView tabSelected="1" view="pageBreakPreview" zoomScale="80" zoomScaleNormal="80" zoomScaleSheetLayoutView="80" zoomScalePageLayoutView="40" workbookViewId="0">
      <selection activeCell="L14" sqref="L14"/>
    </sheetView>
  </sheetViews>
  <sheetFormatPr baseColWidth="10" defaultColWidth="11.453125" defaultRowHeight="15.9" customHeight="1" outlineLevelCol="1" x14ac:dyDescent="0.25"/>
  <cols>
    <col min="1" max="1" width="9.453125" style="1" customWidth="1"/>
    <col min="2" max="2" width="65.90625" style="7" customWidth="1"/>
    <col min="3" max="3" width="10.453125" style="3" customWidth="1"/>
    <col min="4" max="4" width="15.08984375" style="1" customWidth="1"/>
    <col min="5" max="5" width="13.453125" style="5" customWidth="1"/>
    <col min="6" max="6" width="11.453125" style="2"/>
    <col min="7" max="7" width="11.453125" style="17"/>
    <col min="8" max="8" width="13.453125" style="5" customWidth="1" outlineLevel="1"/>
    <col min="9" max="9" width="11.453125" style="5" customWidth="1" outlineLevel="1"/>
    <col min="10" max="10" width="11.453125" style="1" customWidth="1" outlineLevel="1"/>
    <col min="11" max="16384" width="11.453125" style="1"/>
  </cols>
  <sheetData>
    <row r="1" spans="1:10" s="7" customFormat="1" ht="15.9" customHeight="1" thickBot="1" x14ac:dyDescent="0.3">
      <c r="B1" s="13" t="s">
        <v>0</v>
      </c>
      <c r="C1" s="13"/>
      <c r="D1" s="3"/>
      <c r="E1" s="9"/>
      <c r="F1" s="20" t="s">
        <v>40</v>
      </c>
      <c r="G1" s="21" t="s">
        <v>41</v>
      </c>
      <c r="H1" s="18">
        <v>0</v>
      </c>
      <c r="I1" s="19">
        <v>0.2</v>
      </c>
      <c r="J1" s="18">
        <v>0.3</v>
      </c>
    </row>
    <row r="2" spans="1:10" s="7" customFormat="1" ht="15.9" customHeight="1" thickBot="1" x14ac:dyDescent="0.3">
      <c r="A2" s="8">
        <v>7442</v>
      </c>
      <c r="B2" s="4" t="s">
        <v>2</v>
      </c>
      <c r="C2" s="8" t="s">
        <v>28</v>
      </c>
      <c r="D2" s="8" t="s">
        <v>3</v>
      </c>
      <c r="E2" s="11">
        <f>J2</f>
        <v>1.04</v>
      </c>
      <c r="F2" s="11">
        <f>E2*0.21</f>
        <v>0.21840000000000001</v>
      </c>
      <c r="G2" s="15">
        <f>E2+F2</f>
        <v>1.2584</v>
      </c>
      <c r="H2" s="11">
        <v>1.34</v>
      </c>
      <c r="I2" s="11">
        <f>H2-20%</f>
        <v>1.1400000000000001</v>
      </c>
      <c r="J2" s="11">
        <f>H2-30%</f>
        <v>1.04</v>
      </c>
    </row>
    <row r="3" spans="1:10" s="7" customFormat="1" ht="15.9" customHeight="1" thickBot="1" x14ac:dyDescent="0.3">
      <c r="A3" s="8">
        <v>7443</v>
      </c>
      <c r="B3" s="4" t="s">
        <v>13</v>
      </c>
      <c r="C3" s="8" t="s">
        <v>28</v>
      </c>
      <c r="D3" s="8" t="s">
        <v>3</v>
      </c>
      <c r="E3" s="11">
        <f t="shared" ref="E3:E21" si="0">J3</f>
        <v>1.1299999999999999</v>
      </c>
      <c r="F3" s="11">
        <f t="shared" ref="F3:F30" si="1">E3*0.21</f>
        <v>0.23729999999999996</v>
      </c>
      <c r="G3" s="15">
        <f t="shared" ref="G3:G30" si="2">E3+F3</f>
        <v>1.3672999999999997</v>
      </c>
      <c r="H3" s="11">
        <v>1.43</v>
      </c>
      <c r="I3" s="11">
        <f t="shared" ref="I3:I30" si="3">H3-20%</f>
        <v>1.23</v>
      </c>
      <c r="J3" s="11">
        <f t="shared" ref="J3:J30" si="4">H3-30%</f>
        <v>1.1299999999999999</v>
      </c>
    </row>
    <row r="4" spans="1:10" s="7" customFormat="1" ht="15.9" customHeight="1" thickBot="1" x14ac:dyDescent="0.3">
      <c r="A4" s="8">
        <v>7444</v>
      </c>
      <c r="B4" s="4" t="s">
        <v>4</v>
      </c>
      <c r="C4" s="8" t="s">
        <v>28</v>
      </c>
      <c r="D4" s="8" t="s">
        <v>3</v>
      </c>
      <c r="E4" s="11">
        <f t="shared" si="0"/>
        <v>3.18</v>
      </c>
      <c r="F4" s="11">
        <f t="shared" si="1"/>
        <v>0.66780000000000006</v>
      </c>
      <c r="G4" s="15">
        <f t="shared" si="2"/>
        <v>3.8478000000000003</v>
      </c>
      <c r="H4" s="11">
        <v>3.48</v>
      </c>
      <c r="I4" s="11">
        <f t="shared" si="3"/>
        <v>3.28</v>
      </c>
      <c r="J4" s="11">
        <f t="shared" si="4"/>
        <v>3.18</v>
      </c>
    </row>
    <row r="5" spans="1:10" s="7" customFormat="1" ht="15.9" customHeight="1" thickBot="1" x14ac:dyDescent="0.3">
      <c r="A5" s="8">
        <v>7449</v>
      </c>
      <c r="B5" s="4" t="s">
        <v>5</v>
      </c>
      <c r="C5" s="8" t="s">
        <v>30</v>
      </c>
      <c r="D5" s="8" t="s">
        <v>8</v>
      </c>
      <c r="E5" s="11">
        <f t="shared" si="0"/>
        <v>8.4599999999999991</v>
      </c>
      <c r="F5" s="11">
        <f t="shared" si="1"/>
        <v>1.7765999999999997</v>
      </c>
      <c r="G5" s="15">
        <f t="shared" si="2"/>
        <v>10.236599999999999</v>
      </c>
      <c r="H5" s="11">
        <v>8.76</v>
      </c>
      <c r="I5" s="11">
        <f t="shared" si="3"/>
        <v>8.56</v>
      </c>
      <c r="J5" s="11">
        <f t="shared" si="4"/>
        <v>8.4599999999999991</v>
      </c>
    </row>
    <row r="6" spans="1:10" s="7" customFormat="1" ht="15.9" customHeight="1" thickBot="1" x14ac:dyDescent="0.3">
      <c r="A6" s="8">
        <v>7456</v>
      </c>
      <c r="B6" s="4" t="s">
        <v>6</v>
      </c>
      <c r="C6" s="8" t="s">
        <v>30</v>
      </c>
      <c r="D6" s="8" t="s">
        <v>3</v>
      </c>
      <c r="E6" s="11">
        <f t="shared" si="0"/>
        <v>5.82</v>
      </c>
      <c r="F6" s="11">
        <f t="shared" si="1"/>
        <v>1.2222</v>
      </c>
      <c r="G6" s="15">
        <f t="shared" si="2"/>
        <v>7.0422000000000002</v>
      </c>
      <c r="H6" s="11">
        <v>6.12</v>
      </c>
      <c r="I6" s="11">
        <f t="shared" si="3"/>
        <v>5.92</v>
      </c>
      <c r="J6" s="11">
        <f t="shared" si="4"/>
        <v>5.82</v>
      </c>
    </row>
    <row r="7" spans="1:10" s="7" customFormat="1" ht="15.9" customHeight="1" thickBot="1" x14ac:dyDescent="0.3">
      <c r="A7" s="8">
        <v>7461</v>
      </c>
      <c r="B7" s="12" t="s">
        <v>7</v>
      </c>
      <c r="C7" s="8" t="s">
        <v>29</v>
      </c>
      <c r="D7" s="8" t="s">
        <v>8</v>
      </c>
      <c r="E7" s="11">
        <f t="shared" si="0"/>
        <v>20.779999999999998</v>
      </c>
      <c r="F7" s="11">
        <f t="shared" si="1"/>
        <v>4.3637999999999995</v>
      </c>
      <c r="G7" s="15">
        <f t="shared" si="2"/>
        <v>25.143799999999999</v>
      </c>
      <c r="H7" s="11">
        <v>21.08</v>
      </c>
      <c r="I7" s="11">
        <f t="shared" si="3"/>
        <v>20.88</v>
      </c>
      <c r="J7" s="11">
        <f t="shared" si="4"/>
        <v>20.779999999999998</v>
      </c>
    </row>
    <row r="8" spans="1:10" s="7" customFormat="1" ht="15.9" customHeight="1" thickBot="1" x14ac:dyDescent="0.3">
      <c r="A8" s="8">
        <v>7470</v>
      </c>
      <c r="B8" s="12" t="s">
        <v>9</v>
      </c>
      <c r="C8" s="8" t="s">
        <v>32</v>
      </c>
      <c r="D8" s="8"/>
      <c r="E8" s="11">
        <f t="shared" si="0"/>
        <v>4.59</v>
      </c>
      <c r="F8" s="11">
        <f t="shared" si="1"/>
        <v>0.96389999999999998</v>
      </c>
      <c r="G8" s="15">
        <f t="shared" si="2"/>
        <v>5.5538999999999996</v>
      </c>
      <c r="H8" s="11">
        <v>4.8899999999999997</v>
      </c>
      <c r="I8" s="11">
        <f t="shared" si="3"/>
        <v>4.6899999999999995</v>
      </c>
      <c r="J8" s="11">
        <f t="shared" si="4"/>
        <v>4.59</v>
      </c>
    </row>
    <row r="9" spans="1:10" s="7" customFormat="1" ht="15.9" customHeight="1" thickBot="1" x14ac:dyDescent="0.3">
      <c r="A9" s="8">
        <v>7520</v>
      </c>
      <c r="B9" s="4" t="s">
        <v>10</v>
      </c>
      <c r="C9" s="8" t="s">
        <v>27</v>
      </c>
      <c r="D9" s="8" t="s">
        <v>8</v>
      </c>
      <c r="E9" s="11">
        <f t="shared" si="0"/>
        <v>5.49</v>
      </c>
      <c r="F9" s="11">
        <f t="shared" si="1"/>
        <v>1.1529</v>
      </c>
      <c r="G9" s="15">
        <f t="shared" si="2"/>
        <v>6.6429</v>
      </c>
      <c r="H9" s="11">
        <v>5.79</v>
      </c>
      <c r="I9" s="11">
        <f t="shared" si="3"/>
        <v>5.59</v>
      </c>
      <c r="J9" s="11">
        <f t="shared" si="4"/>
        <v>5.49</v>
      </c>
    </row>
    <row r="10" spans="1:10" s="7" customFormat="1" ht="15.9" customHeight="1" thickBot="1" x14ac:dyDescent="0.3">
      <c r="A10" s="10">
        <v>7522</v>
      </c>
      <c r="B10" s="4" t="s">
        <v>11</v>
      </c>
      <c r="C10" s="8" t="s">
        <v>27</v>
      </c>
      <c r="D10" s="8" t="s">
        <v>8</v>
      </c>
      <c r="E10" s="11">
        <f t="shared" si="0"/>
        <v>5.5600000000000005</v>
      </c>
      <c r="F10" s="11">
        <f t="shared" si="1"/>
        <v>1.1676</v>
      </c>
      <c r="G10" s="15">
        <f t="shared" si="2"/>
        <v>6.7276000000000007</v>
      </c>
      <c r="H10" s="11">
        <v>5.86</v>
      </c>
      <c r="I10" s="11">
        <f t="shared" si="3"/>
        <v>5.66</v>
      </c>
      <c r="J10" s="11">
        <f t="shared" si="4"/>
        <v>5.5600000000000005</v>
      </c>
    </row>
    <row r="11" spans="1:10" s="7" customFormat="1" ht="15.9" customHeight="1" thickBot="1" x14ac:dyDescent="0.3">
      <c r="A11" s="10">
        <v>7524</v>
      </c>
      <c r="B11" s="4" t="s">
        <v>26</v>
      </c>
      <c r="C11" s="8" t="s">
        <v>27</v>
      </c>
      <c r="D11" s="8" t="s">
        <v>8</v>
      </c>
      <c r="E11" s="11">
        <f t="shared" si="0"/>
        <v>10.85</v>
      </c>
      <c r="F11" s="11">
        <f t="shared" si="1"/>
        <v>2.2784999999999997</v>
      </c>
      <c r="G11" s="15">
        <f t="shared" si="2"/>
        <v>13.128499999999999</v>
      </c>
      <c r="H11" s="11">
        <v>11.15</v>
      </c>
      <c r="I11" s="11">
        <f t="shared" si="3"/>
        <v>10.950000000000001</v>
      </c>
      <c r="J11" s="11">
        <f t="shared" si="4"/>
        <v>10.85</v>
      </c>
    </row>
    <row r="12" spans="1:10" s="7" customFormat="1" ht="15.9" customHeight="1" thickBot="1" x14ac:dyDescent="0.3">
      <c r="A12" s="10">
        <v>7526</v>
      </c>
      <c r="B12" s="4" t="s">
        <v>12</v>
      </c>
      <c r="C12" s="10" t="s">
        <v>27</v>
      </c>
      <c r="D12" s="10"/>
      <c r="E12" s="11">
        <f t="shared" si="0"/>
        <v>17.829999999999998</v>
      </c>
      <c r="F12" s="11">
        <f t="shared" si="1"/>
        <v>3.7442999999999995</v>
      </c>
      <c r="G12" s="15">
        <f t="shared" si="2"/>
        <v>21.574299999999997</v>
      </c>
      <c r="H12" s="11">
        <v>18.13</v>
      </c>
      <c r="I12" s="11">
        <f t="shared" si="3"/>
        <v>17.93</v>
      </c>
      <c r="J12" s="11">
        <f t="shared" si="4"/>
        <v>17.829999999999998</v>
      </c>
    </row>
    <row r="13" spans="1:10" s="7" customFormat="1" ht="15.9" customHeight="1" thickBot="1" x14ac:dyDescent="0.3">
      <c r="A13" s="10">
        <v>7530</v>
      </c>
      <c r="B13" s="4" t="s">
        <v>17</v>
      </c>
      <c r="C13" s="10" t="s">
        <v>27</v>
      </c>
      <c r="D13" s="10" t="s">
        <v>18</v>
      </c>
      <c r="E13" s="11">
        <f t="shared" si="0"/>
        <v>2.6</v>
      </c>
      <c r="F13" s="11">
        <f t="shared" si="1"/>
        <v>0.54600000000000004</v>
      </c>
      <c r="G13" s="15">
        <f t="shared" si="2"/>
        <v>3.1459999999999999</v>
      </c>
      <c r="H13" s="11">
        <v>2.9</v>
      </c>
      <c r="I13" s="11">
        <f t="shared" si="3"/>
        <v>2.6999999999999997</v>
      </c>
      <c r="J13" s="11">
        <f t="shared" si="4"/>
        <v>2.6</v>
      </c>
    </row>
    <row r="14" spans="1:10" s="7" customFormat="1" ht="15.9" customHeight="1" thickBot="1" x14ac:dyDescent="0.3">
      <c r="A14" s="8">
        <v>7531</v>
      </c>
      <c r="B14" s="4" t="s">
        <v>14</v>
      </c>
      <c r="C14" s="8" t="s">
        <v>30</v>
      </c>
      <c r="D14" s="8" t="s">
        <v>16</v>
      </c>
      <c r="E14" s="11">
        <f t="shared" si="0"/>
        <v>6.16</v>
      </c>
      <c r="F14" s="11">
        <f t="shared" si="1"/>
        <v>1.2936000000000001</v>
      </c>
      <c r="G14" s="15">
        <f t="shared" si="2"/>
        <v>7.4535999999999998</v>
      </c>
      <c r="H14" s="11">
        <v>6.46</v>
      </c>
      <c r="I14" s="11">
        <f t="shared" si="3"/>
        <v>6.26</v>
      </c>
      <c r="J14" s="11">
        <f t="shared" si="4"/>
        <v>6.16</v>
      </c>
    </row>
    <row r="15" spans="1:10" s="7" customFormat="1" ht="15.9" customHeight="1" thickBot="1" x14ac:dyDescent="0.3">
      <c r="A15" s="8">
        <v>7462</v>
      </c>
      <c r="B15" s="4" t="s">
        <v>15</v>
      </c>
      <c r="C15" s="8" t="s">
        <v>31</v>
      </c>
      <c r="D15" s="8" t="s">
        <v>8</v>
      </c>
      <c r="E15" s="11">
        <f t="shared" si="0"/>
        <v>7.12</v>
      </c>
      <c r="F15" s="11">
        <f t="shared" si="1"/>
        <v>1.4951999999999999</v>
      </c>
      <c r="G15" s="15">
        <f t="shared" si="2"/>
        <v>8.6151999999999997</v>
      </c>
      <c r="H15" s="11">
        <v>7.42</v>
      </c>
      <c r="I15" s="11">
        <f t="shared" si="3"/>
        <v>7.22</v>
      </c>
      <c r="J15" s="11">
        <f t="shared" si="4"/>
        <v>7.12</v>
      </c>
    </row>
    <row r="16" spans="1:10" s="7" customFormat="1" ht="15.9" customHeight="1" thickBot="1" x14ac:dyDescent="0.3">
      <c r="A16" s="8">
        <v>8400</v>
      </c>
      <c r="B16" s="4" t="s">
        <v>19</v>
      </c>
      <c r="C16" s="8" t="s">
        <v>27</v>
      </c>
      <c r="D16" s="8" t="s">
        <v>3</v>
      </c>
      <c r="E16" s="11">
        <f t="shared" si="0"/>
        <v>1.56</v>
      </c>
      <c r="F16" s="11">
        <f t="shared" si="1"/>
        <v>0.3276</v>
      </c>
      <c r="G16" s="15">
        <f t="shared" si="2"/>
        <v>1.8875999999999999</v>
      </c>
      <c r="H16" s="11">
        <v>1.86</v>
      </c>
      <c r="I16" s="11">
        <f t="shared" si="3"/>
        <v>1.6600000000000001</v>
      </c>
      <c r="J16" s="11">
        <f t="shared" si="4"/>
        <v>1.56</v>
      </c>
    </row>
    <row r="17" spans="1:10" s="7" customFormat="1" ht="15.9" customHeight="1" thickBot="1" x14ac:dyDescent="0.3">
      <c r="A17" s="8">
        <v>8402</v>
      </c>
      <c r="B17" s="4" t="s">
        <v>20</v>
      </c>
      <c r="C17" s="8" t="s">
        <v>27</v>
      </c>
      <c r="D17" s="8" t="s">
        <v>3</v>
      </c>
      <c r="E17" s="11">
        <f t="shared" si="0"/>
        <v>2.6300000000000003</v>
      </c>
      <c r="F17" s="11">
        <f t="shared" si="1"/>
        <v>0.55230000000000001</v>
      </c>
      <c r="G17" s="15">
        <f t="shared" si="2"/>
        <v>3.1823000000000006</v>
      </c>
      <c r="H17" s="11">
        <v>2.93</v>
      </c>
      <c r="I17" s="11">
        <f t="shared" si="3"/>
        <v>2.73</v>
      </c>
      <c r="J17" s="11">
        <f t="shared" si="4"/>
        <v>2.6300000000000003</v>
      </c>
    </row>
    <row r="18" spans="1:10" s="7" customFormat="1" ht="15.9" customHeight="1" thickBot="1" x14ac:dyDescent="0.3">
      <c r="A18" s="8">
        <v>8404</v>
      </c>
      <c r="B18" s="4" t="s">
        <v>21</v>
      </c>
      <c r="C18" s="8" t="s">
        <v>27</v>
      </c>
      <c r="D18" s="8" t="s">
        <v>3</v>
      </c>
      <c r="E18" s="11">
        <f t="shared" si="0"/>
        <v>3.7800000000000002</v>
      </c>
      <c r="F18" s="11">
        <f t="shared" si="1"/>
        <v>0.79380000000000006</v>
      </c>
      <c r="G18" s="15">
        <f t="shared" si="2"/>
        <v>4.5738000000000003</v>
      </c>
      <c r="H18" s="11">
        <v>4.08</v>
      </c>
      <c r="I18" s="11">
        <f t="shared" si="3"/>
        <v>3.88</v>
      </c>
      <c r="J18" s="11">
        <f t="shared" si="4"/>
        <v>3.7800000000000002</v>
      </c>
    </row>
    <row r="19" spans="1:10" s="7" customFormat="1" ht="15.9" customHeight="1" thickBot="1" x14ac:dyDescent="0.3">
      <c r="A19" s="8">
        <v>8406</v>
      </c>
      <c r="B19" s="4" t="s">
        <v>22</v>
      </c>
      <c r="C19" s="8" t="s">
        <v>27</v>
      </c>
      <c r="D19" s="8" t="s">
        <v>3</v>
      </c>
      <c r="E19" s="11">
        <f t="shared" si="0"/>
        <v>2.99</v>
      </c>
      <c r="F19" s="11">
        <f t="shared" si="1"/>
        <v>0.62790000000000001</v>
      </c>
      <c r="G19" s="15">
        <f t="shared" si="2"/>
        <v>3.6179000000000001</v>
      </c>
      <c r="H19" s="11">
        <v>3.29</v>
      </c>
      <c r="I19" s="11">
        <f t="shared" si="3"/>
        <v>3.09</v>
      </c>
      <c r="J19" s="11">
        <f t="shared" si="4"/>
        <v>2.99</v>
      </c>
    </row>
    <row r="20" spans="1:10" s="7" customFormat="1" ht="15.9" customHeight="1" thickBot="1" x14ac:dyDescent="0.3">
      <c r="A20" s="8">
        <v>8408</v>
      </c>
      <c r="B20" s="4" t="s">
        <v>23</v>
      </c>
      <c r="C20" s="8" t="s">
        <v>27</v>
      </c>
      <c r="D20" s="8" t="s">
        <v>3</v>
      </c>
      <c r="E20" s="11">
        <f t="shared" si="0"/>
        <v>2.99</v>
      </c>
      <c r="F20" s="11">
        <f t="shared" si="1"/>
        <v>0.62790000000000001</v>
      </c>
      <c r="G20" s="15">
        <f t="shared" si="2"/>
        <v>3.6179000000000001</v>
      </c>
      <c r="H20" s="11">
        <v>3.29</v>
      </c>
      <c r="I20" s="11">
        <f t="shared" si="3"/>
        <v>3.09</v>
      </c>
      <c r="J20" s="11">
        <f t="shared" si="4"/>
        <v>2.99</v>
      </c>
    </row>
    <row r="21" spans="1:10" s="7" customFormat="1" ht="15.9" customHeight="1" thickBot="1" x14ac:dyDescent="0.3">
      <c r="A21" s="8">
        <v>8420</v>
      </c>
      <c r="B21" s="4" t="s">
        <v>24</v>
      </c>
      <c r="C21" s="8" t="s">
        <v>27</v>
      </c>
      <c r="D21" s="8" t="s">
        <v>8</v>
      </c>
      <c r="E21" s="11">
        <f t="shared" si="0"/>
        <v>4.28</v>
      </c>
      <c r="F21" s="11">
        <f t="shared" si="1"/>
        <v>0.89880000000000004</v>
      </c>
      <c r="G21" s="15">
        <f t="shared" si="2"/>
        <v>5.1788000000000007</v>
      </c>
      <c r="H21" s="11">
        <v>4.58</v>
      </c>
      <c r="I21" s="11">
        <f t="shared" si="3"/>
        <v>4.38</v>
      </c>
      <c r="J21" s="11">
        <f t="shared" si="4"/>
        <v>4.28</v>
      </c>
    </row>
    <row r="22" spans="1:10" s="7" customFormat="1" ht="15.9" customHeight="1" thickBot="1" x14ac:dyDescent="0.3">
      <c r="A22" s="3"/>
      <c r="C22" s="3"/>
      <c r="D22" s="3"/>
      <c r="E22" s="9"/>
      <c r="F22" s="11"/>
      <c r="G22" s="15"/>
      <c r="H22" s="9"/>
      <c r="I22" s="9"/>
      <c r="J22" s="9"/>
    </row>
    <row r="23" spans="1:10" s="7" customFormat="1" ht="15.9" customHeight="1" thickTop="1" thickBot="1" x14ac:dyDescent="0.3">
      <c r="B23" s="14" t="s">
        <v>25</v>
      </c>
      <c r="C23" s="13"/>
      <c r="D23" s="3"/>
      <c r="E23" s="9"/>
      <c r="F23" s="20" t="s">
        <v>40</v>
      </c>
      <c r="G23" s="21" t="s">
        <v>41</v>
      </c>
      <c r="H23" s="18">
        <v>0</v>
      </c>
      <c r="I23" s="19">
        <v>0.2</v>
      </c>
      <c r="J23" s="18">
        <v>0.3</v>
      </c>
    </row>
    <row r="24" spans="1:10" s="7" customFormat="1" ht="15.9" customHeight="1" thickBot="1" x14ac:dyDescent="0.3">
      <c r="A24" s="8">
        <v>8430</v>
      </c>
      <c r="B24" s="12" t="s">
        <v>33</v>
      </c>
      <c r="C24" s="8" t="s">
        <v>27</v>
      </c>
      <c r="D24" s="8" t="s">
        <v>1</v>
      </c>
      <c r="E24" s="11">
        <f>J24</f>
        <v>8.08</v>
      </c>
      <c r="F24" s="11">
        <f t="shared" si="1"/>
        <v>1.6967999999999999</v>
      </c>
      <c r="G24" s="15">
        <f t="shared" si="2"/>
        <v>9.7767999999999997</v>
      </c>
      <c r="H24" s="11">
        <v>8.3800000000000008</v>
      </c>
      <c r="I24" s="11">
        <f t="shared" si="3"/>
        <v>8.1800000000000015</v>
      </c>
      <c r="J24" s="11">
        <f t="shared" si="4"/>
        <v>8.08</v>
      </c>
    </row>
    <row r="25" spans="1:10" s="7" customFormat="1" ht="15.9" customHeight="1" thickBot="1" x14ac:dyDescent="0.3">
      <c r="A25" s="8">
        <v>8432</v>
      </c>
      <c r="B25" s="12" t="s">
        <v>34</v>
      </c>
      <c r="C25" s="8" t="s">
        <v>27</v>
      </c>
      <c r="D25" s="8" t="s">
        <v>1</v>
      </c>
      <c r="E25" s="11">
        <f t="shared" ref="E25:E30" si="5">J25</f>
        <v>7.15</v>
      </c>
      <c r="F25" s="11">
        <f t="shared" si="1"/>
        <v>1.5015000000000001</v>
      </c>
      <c r="G25" s="15">
        <f t="shared" si="2"/>
        <v>8.6515000000000004</v>
      </c>
      <c r="H25" s="11">
        <v>7.45</v>
      </c>
      <c r="I25" s="11">
        <f t="shared" si="3"/>
        <v>7.25</v>
      </c>
      <c r="J25" s="11">
        <f t="shared" si="4"/>
        <v>7.15</v>
      </c>
    </row>
    <row r="26" spans="1:10" s="7" customFormat="1" ht="15.9" customHeight="1" thickBot="1" x14ac:dyDescent="0.3">
      <c r="A26" s="8">
        <v>8434</v>
      </c>
      <c r="B26" s="12" t="s">
        <v>35</v>
      </c>
      <c r="C26" s="8" t="s">
        <v>27</v>
      </c>
      <c r="D26" s="8" t="s">
        <v>1</v>
      </c>
      <c r="E26" s="11">
        <f t="shared" si="5"/>
        <v>15.61</v>
      </c>
      <c r="F26" s="11">
        <f t="shared" si="1"/>
        <v>3.2780999999999998</v>
      </c>
      <c r="G26" s="15">
        <f t="shared" si="2"/>
        <v>18.888099999999998</v>
      </c>
      <c r="H26" s="11">
        <v>15.91</v>
      </c>
      <c r="I26" s="11">
        <f t="shared" si="3"/>
        <v>15.71</v>
      </c>
      <c r="J26" s="11">
        <f t="shared" si="4"/>
        <v>15.61</v>
      </c>
    </row>
    <row r="27" spans="1:10" s="7" customFormat="1" ht="15.9" customHeight="1" thickBot="1" x14ac:dyDescent="0.3">
      <c r="A27" s="8">
        <v>8436</v>
      </c>
      <c r="B27" s="12" t="s">
        <v>36</v>
      </c>
      <c r="C27" s="8" t="s">
        <v>27</v>
      </c>
      <c r="D27" s="8" t="s">
        <v>1</v>
      </c>
      <c r="E27" s="11">
        <f t="shared" si="5"/>
        <v>10.51</v>
      </c>
      <c r="F27" s="11">
        <f t="shared" si="1"/>
        <v>2.2071000000000001</v>
      </c>
      <c r="G27" s="15">
        <f t="shared" si="2"/>
        <v>12.7171</v>
      </c>
      <c r="H27" s="11">
        <v>10.81</v>
      </c>
      <c r="I27" s="11">
        <f t="shared" si="3"/>
        <v>10.610000000000001</v>
      </c>
      <c r="J27" s="11">
        <f t="shared" si="4"/>
        <v>10.51</v>
      </c>
    </row>
    <row r="28" spans="1:10" s="7" customFormat="1" ht="15.9" customHeight="1" thickBot="1" x14ac:dyDescent="0.3">
      <c r="A28" s="8">
        <v>8438</v>
      </c>
      <c r="B28" s="12" t="s">
        <v>37</v>
      </c>
      <c r="C28" s="8" t="s">
        <v>27</v>
      </c>
      <c r="D28" s="8" t="s">
        <v>1</v>
      </c>
      <c r="E28" s="11">
        <f t="shared" si="5"/>
        <v>8.5399999999999991</v>
      </c>
      <c r="F28" s="11">
        <f t="shared" si="1"/>
        <v>1.7933999999999997</v>
      </c>
      <c r="G28" s="15">
        <f t="shared" si="2"/>
        <v>10.333399999999999</v>
      </c>
      <c r="H28" s="11">
        <v>8.84</v>
      </c>
      <c r="I28" s="11">
        <f t="shared" si="3"/>
        <v>8.64</v>
      </c>
      <c r="J28" s="11">
        <f t="shared" si="4"/>
        <v>8.5399999999999991</v>
      </c>
    </row>
    <row r="29" spans="1:10" s="7" customFormat="1" ht="15.9" customHeight="1" thickBot="1" x14ac:dyDescent="0.3">
      <c r="A29" s="8">
        <v>8440</v>
      </c>
      <c r="B29" s="12" t="s">
        <v>38</v>
      </c>
      <c r="C29" s="8" t="s">
        <v>27</v>
      </c>
      <c r="D29" s="8" t="s">
        <v>1</v>
      </c>
      <c r="E29" s="11">
        <f t="shared" si="5"/>
        <v>12.489999999999998</v>
      </c>
      <c r="F29" s="11">
        <f t="shared" si="1"/>
        <v>2.6228999999999996</v>
      </c>
      <c r="G29" s="15">
        <f t="shared" si="2"/>
        <v>15.112899999999998</v>
      </c>
      <c r="H29" s="11">
        <v>12.79</v>
      </c>
      <c r="I29" s="11">
        <f t="shared" si="3"/>
        <v>12.59</v>
      </c>
      <c r="J29" s="11">
        <f t="shared" si="4"/>
        <v>12.489999999999998</v>
      </c>
    </row>
    <row r="30" spans="1:10" s="7" customFormat="1" ht="15.9" customHeight="1" thickBot="1" x14ac:dyDescent="0.3">
      <c r="A30" s="8">
        <v>8442</v>
      </c>
      <c r="B30" s="12" t="s">
        <v>39</v>
      </c>
      <c r="C30" s="8" t="s">
        <v>27</v>
      </c>
      <c r="D30" s="8" t="s">
        <v>8</v>
      </c>
      <c r="E30" s="11">
        <f t="shared" si="5"/>
        <v>3.5</v>
      </c>
      <c r="F30" s="11">
        <f t="shared" si="1"/>
        <v>0.73499999999999999</v>
      </c>
      <c r="G30" s="15">
        <f t="shared" si="2"/>
        <v>4.2350000000000003</v>
      </c>
      <c r="H30" s="11">
        <v>3.8</v>
      </c>
      <c r="I30" s="11">
        <f t="shared" si="3"/>
        <v>3.5999999999999996</v>
      </c>
      <c r="J30" s="11">
        <f t="shared" si="4"/>
        <v>3.5</v>
      </c>
    </row>
    <row r="31" spans="1:10" s="7" customFormat="1" ht="15.9" customHeight="1" x14ac:dyDescent="0.25">
      <c r="A31" s="3"/>
      <c r="C31" s="3"/>
      <c r="D31" s="3"/>
      <c r="E31" s="9"/>
      <c r="F31" s="9"/>
      <c r="G31" s="16"/>
      <c r="H31" s="9"/>
      <c r="I31" s="6"/>
    </row>
  </sheetData>
  <dataConsolidate/>
  <printOptions horizontalCentered="1"/>
  <pageMargins left="0" right="0" top="0.86614173228346458" bottom="0.98425196850393704" header="0" footer="0"/>
  <pageSetup paperSize="9" scale="85" orientation="landscape" r:id="rId1"/>
  <headerFooter alignWithMargins="0"/>
  <rowBreaks count="1" manualBreakCount="1">
    <brk id="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Tienda</vt:lpstr>
      <vt:lpstr>Tienda!Área_de_impresión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</dc:creator>
  <cp:lastModifiedBy>User</cp:lastModifiedBy>
  <cp:lastPrinted>2023-07-13T08:20:28Z</cp:lastPrinted>
  <dcterms:created xsi:type="dcterms:W3CDTF">2009-02-07T16:28:59Z</dcterms:created>
  <dcterms:modified xsi:type="dcterms:W3CDTF">2023-07-13T08:20:51Z</dcterms:modified>
</cp:coreProperties>
</file>